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6" i="1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<sst xmlns="http://schemas.openxmlformats.org/spreadsheetml/2006/main" count="80" uniqueCount="58">
  <si>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</si>
  <si>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</si>
  <si>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</si>
  <si>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</si>
  <si>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</si>
  <si>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</si>
  <si>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</si>
  <si>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флакон</t>
  </si>
  <si>
    <t>комплект</t>
  </si>
  <si>
    <t>штука</t>
  </si>
  <si>
    <t>Наименование, ЛС И ИМН</t>
  </si>
  <si>
    <t xml:space="preserve">набор для проведения ангиографических процедур с принадлежностями
 для имплантации ЭКС и ИКД
</t>
  </si>
  <si>
    <t xml:space="preserve">Скальпель, # 11,  ручка 10 см. Электрохирургический карандаш (каутер) 320см. Перчатки  6,5.Перчатки  7,5. Чаша,  250 мл прозрачная/ синяя. Чаша  500мл         прозрачная/ синяя. Шприц    10 мл LS , 3-х компонентный. Шприц    20 мл LS ,  3-х компонентный.  Шприц    20 мл  LL ,3-х компонентный.Игла  G 22 , 3см (черная). Игла  G 21 , 4см (зеленая). Игла  G 18 , 5см (розовая). ХалатXL-LClassic. ХалатL-LClassic. Простыня для ЭКС с 2мя отверстиями, прозрачная по бокам , 335х240 см.Покрытие настольное 190 х 150см.Простыня с клейким краем 75х50 см.Полотенце для рук 40x60см . Салфетки  10х10 см , 8 слоев, без РК.Тампон   для обработки операционного поля №5, без РК. Зажим пластиковый 19 см.Тампон 40 мм,  без РК. Послеоперационная повязка     9х10 см ( 4,5х6см). Чехол для  С-дуги  90 см диаметр. Лоток  38х28х5 см. Впитывающая не тканная салфетка 40х60см. Салфетка из целлюлозы18х25см.  Чехол для оборудования 91х91 см.
</t>
  </si>
  <si>
    <t>устройство для переноса мочи в вакуумную пробирку</t>
  </si>
  <si>
    <t>устройство для переноса мочи в вакуумную пробирку, изделия для сбора, транспортировки и исследований мочи одноразовые в наборах и отдельных упаковках. Для nihon kohden vismo</t>
  </si>
  <si>
    <t>кабель ЭКГ соединительный на 3/6 электродов (3м)</t>
  </si>
  <si>
    <t>кабель ЭКГ соединительный на 3/6 электродов (3м). Для nihon kohden vismo</t>
  </si>
  <si>
    <t>кабель пациента на 3 отведения ЭКГ (0,8 м, зажим)</t>
  </si>
  <si>
    <t>кабель пациента на 3 отведения ЭКГ (0,8 м, зажим)Для nihon kohden vismo</t>
  </si>
  <si>
    <t>шланг воздушный НИАД для взрослых и детей (3,5м)</t>
  </si>
  <si>
    <t>шланг воздушный НИАД для взрослых и детей (3,5м)Для nihon kohden vismo</t>
  </si>
  <si>
    <t xml:space="preserve">манжета НИАД для взрослых, многоразовая (ширина 16см, окружность 33-45 см) </t>
  </si>
  <si>
    <t>манжета НИАД для взрослых, многоразовая (ширина 16см, окружность 33-45 см) Для nihon kohden vismo</t>
  </si>
  <si>
    <t>кабель соединительный SpO2 (NK) 2,5м</t>
  </si>
  <si>
    <t>кабель соединительный SpO2 (NK) 2,5м.Для nihon kohden vismo</t>
  </si>
  <si>
    <t>датчик SpO2 BluPRO серии пальцевой многоразовый (&gt; 20 кг, 1,6м)</t>
  </si>
  <si>
    <t>датчик SpO2 BluPRO серии пальцевой многоразовый (&gt; 20 кг, 1,6м). Для nihon kohden vismo</t>
  </si>
  <si>
    <t>оксигенератор  взрослый</t>
  </si>
  <si>
    <t xml:space="preserve">Оксигенатор мембранный половолоконный и теплообменник (рифленые пластины из нержавеющей стали) Конструктивное исполнение – оксигенатор и теплообменник в едином корпусе. Максимальный рекомендуемый кровоток не менее 7,5 л/мин. Первичный объем заполнения не более 250 мл. Форма оксигенатора, основанная на теле вращения, обеспечивающая отсутствие зон застоя. Площадь поверхности газообменной мембраны не более 1,7 м2 и не менее 1,5 м2Жесткий венозный резервуар объемом не менее 4300 мл.Наличие последовательного кардиотомного фильтра. Размер пор кардиотомного фильтра 30 микрон.Наличие встроенной линии рециркуляции / удаления воздуха из оксигенатора.Направление потока крови «низ-верх-низ»Фактор теплообмена при кровотоке 6 л/мин и потоке воды 10 л/мин не менее 0,55.Угловой антивортексный выходАртериальный фильтр:Объем заполнения не более 200 мл.Размер пор не более 40 микрон.Максимальный кровоток не менее 7,0 л/мин.Форма, основанная на теле вращения. Система магистралей:Артеро-венозная линия (3/8’’-1/2”) длиной не менее 4 м – 1 шт.Магистрали для отсосов/дренажей (1/4’’) длиной не менее 2 м – 5 шт. Дренажные/отсосные магистрали (1/4’’) с силиконовыми вставками (1/4’’), в том числе одна V-образная длиной не менее 1,5 м - 2 шт.Артериальная линия с силиконовой вставкой для насоса (3/8’-1/2’-3/8’’) длиной не менее 2 м - 1 шт.Газовая линия (1/4’’) с фильтром длиной не менее 1,5 м - 1 шт.Отбор проб - линия (1/8’’) с системой «манифолд» и обратным клапаном длиной не менее 1,5 м – 1 шт.Быстрое наполнение системы - магистраль (3/8”) с иглой, длиной не менее 1 м – 1 шт.Артериальная петля длиной не менее 1 м - 1 шт.Магистраль для измерения давления с разделительной камерой, присоединенная к фильтру через 3-х ходовой краник, длиной не менее 1 м - 2 шт.Шунтирующая линия (1/2”-3/8”) – 1 шт.Набор переходников артериальной и венозной магистрали для регионарной и ретроградной перфузии – 1 шт.
</t>
  </si>
  <si>
    <t xml:space="preserve">цоликлоны Анти-А 10мл </t>
  </si>
  <si>
    <t>Цоликлон Анти-А содержит моноклональные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Цоликлон Анти-А. Активный компонент: моноклональные антитела человека класса (IgM), продуцируемые двумя мышиными гибридомами. Выявляемый антиген: А1, А2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при температуре +2 +8ºС, при температуре до +25ºС не более 10 суток.</t>
  </si>
  <si>
    <t xml:space="preserve">цоликлоны Анти-В 10мл </t>
  </si>
  <si>
    <t>Цоликлон Анти-В содержит моноклональные 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Активный компонент: моноклональные антитела человека класса (IgM), продуцируемые  мышиной гибридомой. Выявляемый антиген: В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 при температуре +2 +8ºС, при температуре до +25ºС не более 10 суток.</t>
  </si>
  <si>
    <t xml:space="preserve">цоликлоны Анти-АВ 5мл </t>
  </si>
  <si>
    <t>Цоликлон Анти-АВ содержит моноклональные 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Активный компонент: моноклональные антитела человека класса (IgM), продуцируемые тремя мышиными гибридомами. Выявляемый антиген: А и В.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 при температуре +2 +8ºС, при температуре до +25ºС не более 10 суток.</t>
  </si>
  <si>
    <t>Цоликлоны Анти-Д 10мл</t>
  </si>
  <si>
    <t>Цоликлон Анти- D Супер содержит моноклональные  (IgM)  антитела. Реагент предназначен для выявления D антигена системы резус на эритроцитах человека. Антитела диагностические моноклональные для определения резус-принадлежности крови человека. Состав: Активное вещество – антитела моноклональные Анти-D – титр 1:256 Вспомогательные вещества: азид натрия, раствор низкой ионной силы. Активный компонент: моноклональные антитела человека класса (IgM), продуцируемые гетерогибридомой человек-мышь. Выявляемый антиген: Rh, (D) системы резус. Область применения: для определения D антигена системы резус на эритроцитах человека. Срок и условия хранения: 1год  при температуре +2 +8ºС, при температуре до +25ºС не более 10 суток.</t>
  </si>
  <si>
    <t>ТОО "Круана"</t>
  </si>
  <si>
    <t>1 468 500,0</t>
  </si>
  <si>
    <t>ТОО «АИМ Плюс»</t>
  </si>
  <si>
    <t>ТОО «AIMED»</t>
  </si>
  <si>
    <t>ТОО «Med Import Central Asia»</t>
  </si>
  <si>
    <t>4 768 000,0</t>
  </si>
  <si>
    <t>ТОО «MPA Medical Partners»</t>
  </si>
  <si>
    <t>ТОО «Dana Estrella»</t>
  </si>
  <si>
    <t>ИП «Болашак»</t>
  </si>
  <si>
    <t>ТОО «Мелиор LTD»</t>
  </si>
  <si>
    <t>288 000,0</t>
  </si>
  <si>
    <t>232 000,0</t>
  </si>
  <si>
    <t>144 000,0</t>
  </si>
  <si>
    <t>656 000,0</t>
  </si>
  <si>
    <t>552 000,0</t>
  </si>
  <si>
    <t>ТОО «Дельрус РК»</t>
  </si>
  <si>
    <t>ТОО «Гелика»</t>
  </si>
  <si>
    <t>69 500,0</t>
  </si>
  <si>
    <t>закуп не состоялся</t>
  </si>
  <si>
    <t>80 500,0 количество указали 100</t>
  </si>
  <si>
    <t>58 000,0     количество указали 100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</si>
</sst>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T16"/>
  <sheetViews>
    <sheetView tabSelected="1" zoomScale="85" zoomScaleNormal="85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B11" sqref="B11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1.42578125" customWidth="1"/>
    <col min="7" max="7" width="11.140625" customWidth="1"/>
    <col min="8" max="17" width="12.85546875" customWidth="1"/>
    <col min="18" max="18" width="13.5703125" customWidth="1"/>
  </cols>
  <sheetData>
    <row r="3" spans="1:20" ht="62.25" customHeight="1">
      <c r="A3" s="1" t="s">
        <v>0</v>
      </c>
      <c r="B3" s="1" t="s">
        <v>10</v>
      </c>
      <c r="C3" s="1" t="s">
        <v>1</v>
      </c>
      <c r="D3" s="1" t="s">
        <v>5</v>
      </c>
      <c r="E3" s="1" t="s">
        <v>2</v>
      </c>
      <c r="F3" s="1" t="s">
        <v>3</v>
      </c>
      <c r="G3" s="1" t="s">
        <v>4</v>
      </c>
      <c r="H3" s="1" t="s">
        <v>37</v>
      </c>
      <c r="I3" s="1" t="s">
        <v>39</v>
      </c>
      <c r="J3" s="1" t="s">
        <v>40</v>
      </c>
      <c r="K3" s="1" t="s">
        <v>41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52</v>
      </c>
      <c r="Q3" s="1" t="s">
        <v>53</v>
      </c>
      <c r="R3" s="1" t="s">
        <v>6</v>
      </c>
      <c r="S3" s="12"/>
      <c r="T3" s="13"/>
    </row>
    <row r="4" spans="1:20" ht="180">
      <c r="A4" s="7">
        <v>1</v>
      </c>
      <c r="B4" s="2" t="s">
        <v>11</v>
      </c>
      <c r="C4" s="2" t="s">
        <v>12</v>
      </c>
      <c r="D4" s="3" t="s">
        <v>8</v>
      </c>
      <c r="E4" s="5">
        <v>55</v>
      </c>
      <c r="F4" s="4">
        <v>27000</v>
      </c>
      <c r="G4" s="6">
        <f t="shared" ref="G4:G16" si="0">E4*F4</f>
        <v>1485000</v>
      </c>
      <c r="H4" s="9" t="s">
        <v>38</v>
      </c>
      <c r="I4" s="6"/>
      <c r="J4" s="6"/>
      <c r="K4" s="6"/>
      <c r="L4" s="6"/>
      <c r="M4" s="6"/>
      <c r="N4" s="6"/>
      <c r="O4" s="6"/>
      <c r="P4" s="6"/>
      <c r="Q4" s="6"/>
      <c r="R4" s="1" t="s">
        <v>37</v>
      </c>
    </row>
    <row r="5" spans="1:20" ht="33.75">
      <c r="A5" s="7">
        <v>2</v>
      </c>
      <c r="B5" s="2" t="s">
        <v>13</v>
      </c>
      <c r="C5" s="2" t="s">
        <v>14</v>
      </c>
      <c r="D5" s="3" t="s">
        <v>9</v>
      </c>
      <c r="E5" s="5">
        <v>30000</v>
      </c>
      <c r="F5" s="4">
        <v>68</v>
      </c>
      <c r="G5" s="6">
        <f t="shared" si="0"/>
        <v>2040000</v>
      </c>
      <c r="H5" s="6"/>
      <c r="I5" s="6"/>
      <c r="J5" s="6"/>
      <c r="K5" s="6"/>
      <c r="L5" s="6"/>
      <c r="M5" s="6"/>
      <c r="N5" s="6"/>
      <c r="O5" s="6"/>
      <c r="P5" s="6"/>
      <c r="Q5" s="6"/>
      <c r="R5" s="1" t="s">
        <v>55</v>
      </c>
    </row>
    <row r="6" spans="1:20" ht="22.5">
      <c r="A6" s="7">
        <v>3</v>
      </c>
      <c r="B6" s="2" t="s">
        <v>15</v>
      </c>
      <c r="C6" s="2" t="s">
        <v>16</v>
      </c>
      <c r="D6" s="3" t="s">
        <v>9</v>
      </c>
      <c r="E6" s="5">
        <v>4</v>
      </c>
      <c r="F6" s="4">
        <v>134000</v>
      </c>
      <c r="G6" s="6">
        <f t="shared" si="0"/>
        <v>536000</v>
      </c>
      <c r="H6" s="6"/>
      <c r="I6" s="6"/>
      <c r="J6" s="6"/>
      <c r="K6" s="6"/>
      <c r="L6" s="6"/>
      <c r="M6" s="6"/>
      <c r="N6" s="6"/>
      <c r="O6" s="6">
        <v>536000</v>
      </c>
      <c r="P6" s="9">
        <v>534800</v>
      </c>
      <c r="Q6" s="6"/>
      <c r="R6" s="1" t="s">
        <v>52</v>
      </c>
      <c r="S6" s="11"/>
    </row>
    <row r="7" spans="1:20" ht="22.5">
      <c r="A7" s="7">
        <v>4</v>
      </c>
      <c r="B7" s="2" t="s">
        <v>17</v>
      </c>
      <c r="C7" s="2" t="s">
        <v>18</v>
      </c>
      <c r="D7" s="3" t="s">
        <v>9</v>
      </c>
      <c r="E7" s="5">
        <v>4</v>
      </c>
      <c r="F7" s="4">
        <v>72000</v>
      </c>
      <c r="G7" s="6">
        <f t="shared" si="0"/>
        <v>288000</v>
      </c>
      <c r="H7" s="6"/>
      <c r="I7" s="6"/>
      <c r="J7" s="6"/>
      <c r="K7" s="6"/>
      <c r="L7" s="6"/>
      <c r="M7" s="6"/>
      <c r="N7" s="6"/>
      <c r="O7" s="6" t="s">
        <v>47</v>
      </c>
      <c r="P7" s="9">
        <v>287200</v>
      </c>
      <c r="Q7" s="6"/>
      <c r="R7" s="1" t="s">
        <v>52</v>
      </c>
    </row>
    <row r="8" spans="1:20" ht="22.5">
      <c r="A8" s="7">
        <v>5</v>
      </c>
      <c r="B8" s="2" t="s">
        <v>19</v>
      </c>
      <c r="C8" s="2" t="s">
        <v>20</v>
      </c>
      <c r="D8" s="3" t="s">
        <v>9</v>
      </c>
      <c r="E8" s="5">
        <v>4</v>
      </c>
      <c r="F8" s="4">
        <v>58000</v>
      </c>
      <c r="G8" s="6">
        <f t="shared" si="0"/>
        <v>232000</v>
      </c>
      <c r="H8" s="6"/>
      <c r="I8" s="6"/>
      <c r="J8" s="6"/>
      <c r="K8" s="6"/>
      <c r="L8" s="6"/>
      <c r="M8" s="6"/>
      <c r="N8" s="6"/>
      <c r="O8" s="6" t="s">
        <v>48</v>
      </c>
      <c r="P8" s="9">
        <v>231200</v>
      </c>
      <c r="Q8" s="6"/>
      <c r="R8" s="1" t="s">
        <v>52</v>
      </c>
    </row>
    <row r="9" spans="1:20" ht="22.5">
      <c r="A9" s="7">
        <v>6</v>
      </c>
      <c r="B9" s="2" t="s">
        <v>21</v>
      </c>
      <c r="C9" s="2" t="s">
        <v>22</v>
      </c>
      <c r="D9" s="3" t="s">
        <v>9</v>
      </c>
      <c r="E9" s="5">
        <v>4</v>
      </c>
      <c r="F9" s="4">
        <v>36000</v>
      </c>
      <c r="G9" s="6">
        <f t="shared" si="0"/>
        <v>144000</v>
      </c>
      <c r="H9" s="6"/>
      <c r="I9" s="6"/>
      <c r="J9" s="6"/>
      <c r="K9" s="6"/>
      <c r="L9" s="6"/>
      <c r="M9" s="6"/>
      <c r="N9" s="6"/>
      <c r="O9" s="6" t="s">
        <v>49</v>
      </c>
      <c r="P9" s="9">
        <v>143600</v>
      </c>
      <c r="Q9" s="6"/>
      <c r="R9" s="1" t="s">
        <v>52</v>
      </c>
    </row>
    <row r="10" spans="1:20" ht="21">
      <c r="A10" s="7">
        <v>7</v>
      </c>
      <c r="B10" s="2" t="s">
        <v>23</v>
      </c>
      <c r="C10" s="2" t="s">
        <v>24</v>
      </c>
      <c r="D10" s="3" t="s">
        <v>9</v>
      </c>
      <c r="E10" s="5">
        <v>4</v>
      </c>
      <c r="F10" s="4">
        <v>164000</v>
      </c>
      <c r="G10" s="6">
        <f t="shared" si="0"/>
        <v>656000</v>
      </c>
      <c r="H10" s="6"/>
      <c r="I10" s="6"/>
      <c r="J10" s="6"/>
      <c r="K10" s="6"/>
      <c r="L10" s="6"/>
      <c r="M10" s="6"/>
      <c r="N10" s="6"/>
      <c r="O10" s="6" t="s">
        <v>50</v>
      </c>
      <c r="P10" s="9">
        <v>654800</v>
      </c>
      <c r="Q10" s="6"/>
      <c r="R10" s="1" t="s">
        <v>52</v>
      </c>
    </row>
    <row r="11" spans="1:20" ht="22.5">
      <c r="A11" s="7">
        <v>8</v>
      </c>
      <c r="B11" s="2" t="s">
        <v>25</v>
      </c>
      <c r="C11" s="2" t="s">
        <v>26</v>
      </c>
      <c r="D11" s="3" t="s">
        <v>9</v>
      </c>
      <c r="E11" s="5">
        <v>4</v>
      </c>
      <c r="F11" s="4">
        <v>138000</v>
      </c>
      <c r="G11" s="6">
        <f t="shared" si="0"/>
        <v>552000</v>
      </c>
      <c r="H11" s="6"/>
      <c r="I11" s="6"/>
      <c r="J11" s="6"/>
      <c r="K11" s="6"/>
      <c r="L11" s="6"/>
      <c r="M11" s="6"/>
      <c r="N11" s="6"/>
      <c r="O11" s="6" t="s">
        <v>51</v>
      </c>
      <c r="P11" s="9">
        <v>551200</v>
      </c>
      <c r="Q11" s="6"/>
      <c r="R11" s="1" t="s">
        <v>52</v>
      </c>
    </row>
    <row r="12" spans="1:20" ht="115.5">
      <c r="A12" s="7">
        <v>9</v>
      </c>
      <c r="B12" s="2" t="s">
        <v>27</v>
      </c>
      <c r="C12" s="8" t="s">
        <v>28</v>
      </c>
      <c r="D12" s="3" t="s">
        <v>9</v>
      </c>
      <c r="E12" s="5">
        <v>32</v>
      </c>
      <c r="F12" s="4">
        <v>150000</v>
      </c>
      <c r="G12" s="6">
        <f t="shared" si="0"/>
        <v>4800000</v>
      </c>
      <c r="H12" s="6"/>
      <c r="I12" s="6"/>
      <c r="J12" s="6"/>
      <c r="K12" s="6" t="s">
        <v>42</v>
      </c>
      <c r="L12" s="6">
        <v>4800000</v>
      </c>
      <c r="M12" s="9">
        <v>4640000</v>
      </c>
      <c r="N12" s="6"/>
      <c r="O12" s="6"/>
      <c r="P12" s="6"/>
      <c r="Q12" s="6"/>
      <c r="R12" s="1" t="s">
        <v>44</v>
      </c>
    </row>
    <row r="13" spans="1:20" ht="112.5">
      <c r="A13" s="7">
        <v>10</v>
      </c>
      <c r="B13" s="2" t="s">
        <v>29</v>
      </c>
      <c r="C13" s="2" t="s">
        <v>30</v>
      </c>
      <c r="D13" s="3" t="s">
        <v>7</v>
      </c>
      <c r="E13" s="5">
        <v>100</v>
      </c>
      <c r="F13" s="4">
        <v>1000</v>
      </c>
      <c r="G13" s="6">
        <f t="shared" si="0"/>
        <v>100000</v>
      </c>
      <c r="H13" s="6"/>
      <c r="I13" s="6">
        <v>77900</v>
      </c>
      <c r="J13" s="6">
        <v>62500</v>
      </c>
      <c r="K13" s="6"/>
      <c r="L13" s="6"/>
      <c r="M13" s="6"/>
      <c r="N13" s="9">
        <v>62400</v>
      </c>
      <c r="O13" s="6"/>
      <c r="P13" s="6"/>
      <c r="Q13" s="6">
        <v>69500</v>
      </c>
      <c r="R13" s="1" t="s">
        <v>45</v>
      </c>
    </row>
    <row r="14" spans="1:20" ht="112.5">
      <c r="A14" s="7">
        <v>11</v>
      </c>
      <c r="B14" s="2" t="s">
        <v>31</v>
      </c>
      <c r="C14" s="2" t="s">
        <v>32</v>
      </c>
      <c r="D14" s="3" t="s">
        <v>7</v>
      </c>
      <c r="E14" s="5">
        <v>100</v>
      </c>
      <c r="F14" s="4">
        <v>1000</v>
      </c>
      <c r="G14" s="6">
        <f t="shared" si="0"/>
        <v>100000</v>
      </c>
      <c r="H14" s="6"/>
      <c r="I14" s="6">
        <v>77900</v>
      </c>
      <c r="J14" s="6">
        <v>62500</v>
      </c>
      <c r="K14" s="6"/>
      <c r="L14" s="6"/>
      <c r="M14" s="6"/>
      <c r="N14" s="9">
        <v>62300</v>
      </c>
      <c r="O14" s="6"/>
      <c r="P14" s="6"/>
      <c r="Q14" s="6" t="s">
        <v>54</v>
      </c>
      <c r="R14" s="1" t="s">
        <v>45</v>
      </c>
    </row>
    <row r="15" spans="1:20" ht="112.5">
      <c r="A15" s="7">
        <v>12</v>
      </c>
      <c r="B15" s="2" t="s">
        <v>33</v>
      </c>
      <c r="C15" s="2" t="s">
        <v>34</v>
      </c>
      <c r="D15" s="3" t="s">
        <v>7</v>
      </c>
      <c r="E15" s="5">
        <v>150</v>
      </c>
      <c r="F15" s="4">
        <v>1000</v>
      </c>
      <c r="G15" s="6">
        <f t="shared" si="0"/>
        <v>150000</v>
      </c>
      <c r="H15" s="6"/>
      <c r="I15" s="6">
        <v>116850</v>
      </c>
      <c r="J15" s="10" t="s">
        <v>57</v>
      </c>
      <c r="K15" s="6"/>
      <c r="L15" s="6"/>
      <c r="M15" s="6"/>
      <c r="N15" s="9">
        <v>116400</v>
      </c>
      <c r="O15" s="6"/>
      <c r="P15" s="6"/>
      <c r="Q15" s="6"/>
      <c r="R15" s="1" t="s">
        <v>45</v>
      </c>
    </row>
    <row r="16" spans="1:20" ht="135">
      <c r="A16" s="7">
        <v>13</v>
      </c>
      <c r="B16" s="2" t="s">
        <v>35</v>
      </c>
      <c r="C16" s="2" t="s">
        <v>36</v>
      </c>
      <c r="D16" s="3" t="s">
        <v>7</v>
      </c>
      <c r="E16" s="5">
        <v>150</v>
      </c>
      <c r="F16" s="4">
        <v>1000</v>
      </c>
      <c r="G16" s="6">
        <f t="shared" si="0"/>
        <v>150000</v>
      </c>
      <c r="H16" s="6"/>
      <c r="I16" s="6"/>
      <c r="J16" s="10" t="s">
        <v>56</v>
      </c>
      <c r="K16" s="6"/>
      <c r="L16" s="6"/>
      <c r="M16" s="6"/>
      <c r="N16" s="9">
        <v>149400</v>
      </c>
      <c r="O16" s="6"/>
      <c r="P16" s="6"/>
      <c r="Q16" s="6"/>
      <c r="R16" s="1" t="s">
        <v>45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2018-02-09T10:54:43Z</dcterms:modified>
</cp:coreProperties>
</file>